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S:\Закупки\ЗАКУПКИ 2026\Бахарев В.М\+Поставка картриджей\"/>
    </mc:Choice>
  </mc:AlternateContent>
  <xr:revisionPtr revIDLastSave="0" documentId="13_ncr:1_{07872EFF-2611-4AE3-AEF3-FA0431667B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Спецификации_КОММ Рамка" sheetId="1" r:id="rId1"/>
  </sheets>
  <externalReferences>
    <externalReference r:id="rId2"/>
    <externalReference r:id="rId3"/>
  </externalReferences>
  <definedNames>
    <definedName name="_xlnm._FilterDatabase" localSheetId="0" hidden="1">'Форма Спецификации_КОММ Рамка'!$A$14:$CR$14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91029"/>
</workbook>
</file>

<file path=xl/calcChain.xml><?xml version="1.0" encoding="utf-8"?>
<calcChain xmlns="http://schemas.openxmlformats.org/spreadsheetml/2006/main">
  <c r="T22" i="1" l="1"/>
  <c r="T26" i="1"/>
  <c r="T30" i="1"/>
  <c r="T34" i="1"/>
  <c r="T38" i="1"/>
  <c r="T42" i="1"/>
  <c r="L20" i="1"/>
  <c r="L21" i="1"/>
  <c r="L22" i="1"/>
  <c r="L23" i="1"/>
  <c r="L24" i="1"/>
  <c r="L25" i="1"/>
  <c r="L26" i="1"/>
  <c r="L27" i="1"/>
  <c r="L46" i="1" s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19" i="1"/>
  <c r="T41" i="1"/>
  <c r="T40" i="1"/>
  <c r="T39" i="1"/>
  <c r="T37" i="1"/>
  <c r="T36" i="1"/>
  <c r="T35" i="1"/>
  <c r="T33" i="1"/>
  <c r="T32" i="1"/>
  <c r="T31" i="1"/>
  <c r="T29" i="1"/>
  <c r="T28" i="1"/>
  <c r="T27" i="1"/>
  <c r="T25" i="1"/>
  <c r="T24" i="1"/>
  <c r="T23" i="1"/>
  <c r="T21" i="1"/>
  <c r="T20" i="1"/>
  <c r="T19" i="1" l="1"/>
  <c r="T46" i="1" s="1"/>
</calcChain>
</file>

<file path=xl/sharedStrings.xml><?xml version="1.0" encoding="utf-8"?>
<sst xmlns="http://schemas.openxmlformats.org/spreadsheetml/2006/main" count="249" uniqueCount="125">
  <si>
    <t>Спецификация (Коммерческое предложение на поставку товаров, работ, услуг) для РАМОЧНОЙ закупки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</si>
  <si>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</si>
  <si>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</si>
  <si>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</si>
  <si>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</si>
  <si>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Национальный режим в закупках</t>
  </si>
  <si>
    <t>Ограничение</t>
  </si>
  <si>
    <t/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</si>
  <si>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</si>
  <si>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</si>
  <si>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</si>
  <si>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</si>
  <si>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</si>
  <si>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</si>
  <si>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</si>
  <si>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</si>
  <si>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</si>
  <si>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Ориентировочное количество, требуемое</t>
  </si>
  <si>
    <t>Общая стоимость (план)</t>
  </si>
  <si>
    <t>Коды ОКПД 2</t>
  </si>
  <si>
    <t>Признак - Аналог</t>
  </si>
  <si>
    <t>Наименование изготовителя (предложение участника)</t>
  </si>
  <si>
    <t>Страна происхождения товара (предложение участника)</t>
  </si>
  <si>
    <t>№ записи в Реестре Минпромторга/ЕАЭС (предложение участника)</t>
  </si>
  <si>
    <t>Цена за единицу (предложение участника) без НДС</t>
  </si>
  <si>
    <t>Общая стоимость (предложение участника) за ориентировочный объем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</si>
  <si>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</si>
  <si>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</si>
  <si>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</si>
  <si>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</si>
  <si>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Российская Федерация</t>
  </si>
  <si>
    <t>Общая стоимость (план):</t>
  </si>
  <si>
    <t>Общая стоимость (предложения участника) за ориентировочный объем:</t>
  </si>
  <si>
    <t>Инструкция по заполнению:</t>
  </si>
  <si>
    <r>
      <t xml:space="preserve">1) </t>
    </r>
    <r>
      <rPr>
        <b/>
        <sz val="12"/>
        <color indexed="2"/>
        <rFont val="Arial"/>
        <family val="2"/>
        <charset val="204"/>
      </rPr>
      <t>Внимание!</t>
    </r>
    <r>
      <rPr>
        <sz val="12"/>
        <color indexed="2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</t>
    </r>
    <r>
      <rPr>
        <sz val="12"/>
        <color rgb="FF00B050"/>
        <rFont val="Arial"/>
        <family val="2"/>
        <charset val="204"/>
      </rPr>
      <t>,</t>
    </r>
    <r>
      <rPr>
        <sz val="12"/>
        <color indexed="2"/>
        <rFont val="Arial"/>
        <family val="2"/>
        <charset val="204"/>
      </rPr>
      <t xml:space="preserve"> снимать с них защиту, </t>
    </r>
    <r>
      <rPr>
        <sz val="12"/>
        <color indexed="2"/>
        <rFont val="Arial"/>
        <family val="2"/>
        <charset val="204"/>
      </rPr>
      <t>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</si>
  <si>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</si>
  <si>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 xml:space="preserve">3) Внимание! </t>
    </r>
    <r>
      <rPr>
        <sz val="12"/>
        <color indexed="2"/>
        <rFont val="Arial"/>
        <family val="2"/>
        <charset val="204"/>
      </rPr>
      <t xml:space="preserve">Поля: "Наименование изготовителя (предложение участника)" и "Страна происхождения товара (предложение участника)" </t>
    </r>
    <r>
      <rPr>
        <sz val="12"/>
        <color indexed="2"/>
        <rFont val="Arial"/>
        <family val="2"/>
        <charset val="204"/>
      </rPr>
      <t xml:space="preserve">обязательны для заполнения участником. </t>
    </r>
    <r>
      <rPr>
        <sz val="12"/>
        <color indexed="56"/>
        <rFont val="Arial"/>
        <family val="2"/>
        <charset val="204"/>
      </rPr>
      <t>В</t>
    </r>
    <r>
      <rPr>
        <sz val="12"/>
        <color rgb="FF002060"/>
        <rFont val="Arial"/>
        <family val="2"/>
        <charset val="204"/>
      </rPr>
      <t xml:space="preserve">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</si>
  <si>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</si>
  <si>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</si>
  <si>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</si>
  <si>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t>7)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</si>
  <si>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8)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</si>
  <si>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9)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</si>
  <si>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</si>
  <si>
    <t>Китай</t>
  </si>
  <si>
    <t>Поставка картриджей для оргтехники</t>
  </si>
  <si>
    <t>625.26.00082 Поставка картриджей для оргтехники</t>
  </si>
  <si>
    <t>АО ЕИРЦ ЛО-&gt;АО ЕИРЦ ЛО</t>
  </si>
  <si>
    <t>561704</t>
  </si>
  <si>
    <t>586232</t>
  </si>
  <si>
    <t>623412</t>
  </si>
  <si>
    <t>623416</t>
  </si>
  <si>
    <t>623417</t>
  </si>
  <si>
    <t>623418</t>
  </si>
  <si>
    <t>686699</t>
  </si>
  <si>
    <t>686700</t>
  </si>
  <si>
    <t>686702</t>
  </si>
  <si>
    <t>686703</t>
  </si>
  <si>
    <t>483386</t>
  </si>
  <si>
    <t>343388</t>
  </si>
  <si>
    <t>659323</t>
  </si>
  <si>
    <t>710261</t>
  </si>
  <si>
    <t>651338</t>
  </si>
  <si>
    <t>618788</t>
  </si>
  <si>
    <t>589395</t>
  </si>
  <si>
    <t>577576</t>
  </si>
  <si>
    <t>621016</t>
  </si>
  <si>
    <t>746717</t>
  </si>
  <si>
    <t>561702</t>
  </si>
  <si>
    <t>660703</t>
  </si>
  <si>
    <t>746719</t>
  </si>
  <si>
    <t>746721</t>
  </si>
  <si>
    <t>Картридж лазерный, черный (Black), HP (HEWLETT PACKARD) CE390X</t>
  </si>
  <si>
    <t>Картридж HP (HEWLETT PACKARD) CE390X</t>
  </si>
  <si>
    <t>Картридж лазерный, типоразмер 59X, черный (Black), HP (HEWLETT PACKARD) CF259X</t>
  </si>
  <si>
    <t>Картридж HP (HEWLETT PACKARD) CF259X</t>
  </si>
  <si>
    <t>Картридж лазерный, типоразмер 207A, черный (Black), HP (HEWLETT PACKARD) W2210A</t>
  </si>
  <si>
    <t>Картридж HP (HEWLETT PACKARD) W2210A</t>
  </si>
  <si>
    <t>Картридж лазерный, типоразмер 207A, голубой (Cyan), HP (HEWLETT PACKARD) W2211A</t>
  </si>
  <si>
    <t>Картридж HP (HEWLETT PACKARD) W2211A</t>
  </si>
  <si>
    <t>Картридж лазерный, типоразмер 207A, желтый (Yellow), HP (HEWLETT PACKARD) W2212A</t>
  </si>
  <si>
    <t>Картридж HP (HEWLETT PACKARD) W2212A</t>
  </si>
  <si>
    <t>Картридж лазерный, типоразмер 207A, пурпурный (Magenta), HP (HEWLETT PACKARD) W2213A</t>
  </si>
  <si>
    <t>Картридж HP (HEWLETT PACKARD) W2213A</t>
  </si>
  <si>
    <t>Картридж лазерный, типоразмер 117A, черный (Black), KOMUS (КОМУС) W2070A</t>
  </si>
  <si>
    <t>Картридж KOMUS (КОМУС) W2070A</t>
  </si>
  <si>
    <t>Картридж лазерный, типоразмер 117A, голубой (Cyan), KOMUS (КОМУС) W2071A</t>
  </si>
  <si>
    <t>Картридж KOMUS (КОМУС) W2071A</t>
  </si>
  <si>
    <t>Картридж лазерный, типоразмер 117A, желтый (Yellow), KOMUS (КОМУС) W2072A</t>
  </si>
  <si>
    <t>Картридж KOMUS (КОМУС) W2072A</t>
  </si>
  <si>
    <t>Картридж лазерный, типоразмер 117A, пурпурный (Magenta), KOMUS (КОМУС) W2073A</t>
  </si>
  <si>
    <t>Картридж KOMUS (КОМУС) W2073A</t>
  </si>
  <si>
    <t>Тонер, черный (Black), KYOCERA 1T02LV0NL0, дополнительное обозначение: TK-3130</t>
  </si>
  <si>
    <t>Тонер KYOCERA 1T02LV0NL0</t>
  </si>
  <si>
    <t>Тонер черный (Black), KYOCERA 1T02M70NX0, дополнительное обозначение: TK-1120</t>
  </si>
  <si>
    <t>Тонер KYOCERA 1T02M70NX0</t>
  </si>
  <si>
    <t>Тонер черный (Black), KYOCERA 1T02T80NL1, дополнительное обозначение: TK-3170</t>
  </si>
  <si>
    <t>Тонер KYOCERA 1T02T80NL1</t>
  </si>
  <si>
    <t>Тонер-картридж лазерный, цвет черный (Black), КАТЮША ПРИНТ TK133</t>
  </si>
  <si>
    <t>Тонер-картридж КАТЮША ПРИНТ TK133</t>
  </si>
  <si>
    <t>Тонер-картридж лазерный, черный (Black), GALAPRINT GP_TK-1170, дополнительное обозначение: GP-TK-1170</t>
  </si>
  <si>
    <t>Тонер-картридж GALAPRINT GP_TK-1170</t>
  </si>
  <si>
    <t>Тонер-картридж лазерный, черный (Black), KYOCERA 1T02MT0NLV, дополнительное обозначение: TK-3110</t>
  </si>
  <si>
    <t>Тонер-картридж KYOCERA 1T02MT0NLV</t>
  </si>
  <si>
    <t>Тонер-картридж черный (Black), KYOCERA 1T02RV0NL0, дополнительное обозначение: TK-1150</t>
  </si>
  <si>
    <t>Тонер-картридж KYOCERA 1T02RV0NL0</t>
  </si>
  <si>
    <t>Тонер-картридж лазерный, черный (Black), KYOCERA 1T02RY0NL0, дополнительное обозначение: TK-1160</t>
  </si>
  <si>
    <t>Тонер-картридж KYOCERA 1T02RY0NL0</t>
  </si>
  <si>
    <t>Тонер-картридж лазерный, черный (Black), KYOCERA 1T02VP0RU0, дополнительное обозначение: TK-1200</t>
  </si>
  <si>
    <t>Тонер-картридж KYOCERA 1T02VP0RU0</t>
  </si>
  <si>
    <t>Тонер-картридж лазерный, черный (Black), PANTUM TL-5120P</t>
  </si>
  <si>
    <t>Тонер-картридж PANTUM TL-5120P</t>
  </si>
  <si>
    <t>Фотобарабан, лазерный, черный (Black), KYOCERA 302LV93044, дополнительное обозначение: DK-3130</t>
  </si>
  <si>
    <t>Фотобарабан KYOCERA 302LV93044</t>
  </si>
  <si>
    <t>Фотобарабан (drum-unit) лазерный, черный (Black), PANTUM DL-5120</t>
  </si>
  <si>
    <t>Фотобарабан PANTUM DL-5120</t>
  </si>
  <si>
    <t>Фотобарабан RETECH DK-1150 черный</t>
  </si>
  <si>
    <t>Фотобарабан SOLUTION PRINT 350159</t>
  </si>
  <si>
    <t>Штука</t>
  </si>
  <si>
    <t>Япония</t>
  </si>
  <si>
    <t>Узбекистан</t>
  </si>
  <si>
    <t>26.20.40.120</t>
  </si>
  <si>
    <t>Плановая/максимальная цена за единицу</t>
  </si>
  <si>
    <t>Фотобарабан (drum-unit) лазерный, черный (Black), RETECH DK-1150 черный для Kyocera ECOSYS M2040dn/M2135dn</t>
  </si>
  <si>
    <t>Фотобарабан (drum-unit) лазерный, черный (Black), SOLUTION PRINT 350159, дополнительное обозначение: SP DK-1200 для Kyocera P2335d/P2335dn/P2335dw/M2235dn/M2735dn/M2835dw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</si>
</sst>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#"/>
  </numFmts>
  <fonts count="19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Arial CYR"/>
    </font>
    <font>
      <b/>
      <sz val="11"/>
      <color indexed="64"/>
      <name val="Arial CYR"/>
    </font>
    <font>
      <b/>
      <sz val="14"/>
      <color indexed="2"/>
      <name val="Arial CYR"/>
    </font>
    <font>
      <b/>
      <sz val="11"/>
      <name val="Arial Cyr"/>
    </font>
    <font>
      <sz val="10"/>
      <name val="Arial Cyr"/>
    </font>
    <font>
      <sz val="8"/>
      <name val="Arial CYR"/>
    </font>
    <font>
      <sz val="11"/>
      <name val="Arial Cyr"/>
    </font>
    <font>
      <b/>
      <u/>
      <sz val="12"/>
      <color indexed="56"/>
      <name val="Arial"/>
      <family val="2"/>
      <charset val="204"/>
    </font>
    <font>
      <sz val="12"/>
      <color indexed="2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2"/>
      <name val="Arial"/>
      <family val="2"/>
      <charset val="204"/>
    </font>
    <font>
      <sz val="12"/>
      <color rgb="FF00B050"/>
      <name val="Arial"/>
      <family val="2"/>
      <charset val="204"/>
    </font>
    <font>
      <sz val="12"/>
      <color rgb="FF00206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indexed="31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2" borderId="0" xfId="1" applyFont="1" applyFill="1" applyProtection="1">
      <protection locked="0"/>
    </xf>
    <xf numFmtId="0" fontId="4" fillId="2" borderId="0" xfId="1" applyFont="1" applyFill="1" applyAlignment="1" applyProtection="1">
      <alignment horizontal="left" vertical="center" wrapText="1"/>
      <protection locked="0"/>
    </xf>
    <xf numFmtId="0" fontId="4" fillId="2" borderId="0" xfId="1" applyFont="1" applyFill="1" applyProtection="1">
      <protection locked="0"/>
    </xf>
    <xf numFmtId="0" fontId="6" fillId="3" borderId="4" xfId="1" applyFont="1" applyFill="1" applyBorder="1" applyAlignment="1">
      <alignment vertical="center"/>
    </xf>
    <xf numFmtId="0" fontId="6" fillId="3" borderId="5" xfId="1" applyFont="1" applyFill="1" applyBorder="1" applyAlignment="1">
      <alignment vertical="center"/>
    </xf>
    <xf numFmtId="0" fontId="6" fillId="4" borderId="0" xfId="1" applyFont="1" applyFill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164" fontId="4" fillId="2" borderId="0" xfId="1" applyNumberFormat="1" applyFont="1" applyFill="1" applyAlignment="1" applyProtection="1">
      <alignment horizontal="left" vertical="center" wrapText="1"/>
      <protection locked="0"/>
    </xf>
    <xf numFmtId="0" fontId="4" fillId="4" borderId="0" xfId="1" applyFont="1" applyFill="1" applyAlignment="1" applyProtection="1">
      <alignment horizontal="left" vertical="center" wrapText="1"/>
      <protection locked="0"/>
    </xf>
    <xf numFmtId="4" fontId="7" fillId="0" borderId="9" xfId="1" applyNumberFormat="1" applyFont="1" applyBorder="1" applyAlignment="1" applyProtection="1">
      <alignment wrapText="1"/>
      <protection locked="0"/>
    </xf>
    <xf numFmtId="0" fontId="6" fillId="5" borderId="10" xfId="1" applyFont="1" applyFill="1" applyBorder="1" applyAlignment="1" applyProtection="1">
      <alignment horizontal="center" vertical="center" wrapText="1"/>
      <protection locked="0"/>
    </xf>
    <xf numFmtId="0" fontId="6" fillId="5" borderId="15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wrapText="1"/>
      <protection locked="0"/>
    </xf>
    <xf numFmtId="0" fontId="6" fillId="6" borderId="15" xfId="1" applyFont="1" applyFill="1" applyBorder="1" applyAlignment="1" applyProtection="1">
      <alignment horizontal="center" wrapText="1"/>
      <protection locked="0"/>
    </xf>
    <xf numFmtId="0" fontId="7" fillId="4" borderId="9" xfId="0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/>
    </xf>
    <xf numFmtId="0" fontId="2" fillId="2" borderId="9" xfId="1" applyFont="1" applyFill="1" applyBorder="1" applyProtection="1">
      <protection locked="0"/>
    </xf>
    <xf numFmtId="0" fontId="7" fillId="2" borderId="0" xfId="1" applyFont="1" applyFill="1" applyAlignment="1" applyProtection="1">
      <alignment horizontal="center"/>
      <protection locked="0"/>
    </xf>
    <xf numFmtId="0" fontId="6" fillId="2" borderId="0" xfId="1" applyFont="1" applyFill="1" applyProtection="1"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right"/>
      <protection locked="0"/>
    </xf>
    <xf numFmtId="164" fontId="6" fillId="4" borderId="9" xfId="1" applyNumberFormat="1" applyFont="1" applyFill="1" applyBorder="1" applyAlignment="1">
      <alignment horizontal="right"/>
    </xf>
    <xf numFmtId="164" fontId="6" fillId="0" borderId="0" xfId="1" applyNumberFormat="1" applyFont="1" applyAlignment="1" applyProtection="1">
      <alignment horizontal="right"/>
      <protection locked="0"/>
    </xf>
    <xf numFmtId="0" fontId="10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left" vertical="center" wrapText="1"/>
      <protection locked="0"/>
    </xf>
    <xf numFmtId="0" fontId="12" fillId="2" borderId="0" xfId="1" applyFont="1" applyFill="1" applyAlignment="1" applyProtection="1">
      <alignment horizontal="left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7" fillId="4" borderId="9" xfId="1" applyFont="1" applyFill="1" applyBorder="1" applyAlignment="1">
      <alignment horizontal="center" vertical="center" wrapText="1"/>
    </xf>
    <xf numFmtId="0" fontId="17" fillId="2" borderId="0" xfId="1" applyFont="1" applyFill="1" applyProtection="1">
      <protection locked="0"/>
    </xf>
    <xf numFmtId="0" fontId="18" fillId="2" borderId="0" xfId="1" applyFont="1" applyFill="1" applyProtection="1">
      <protection locked="0"/>
    </xf>
    <xf numFmtId="4" fontId="7" fillId="4" borderId="9" xfId="1" applyNumberFormat="1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left" vertical="center" wrapText="1"/>
    </xf>
    <xf numFmtId="165" fontId="7" fillId="7" borderId="9" xfId="0" applyNumberFormat="1" applyFont="1" applyFill="1" applyBorder="1" applyAlignment="1">
      <alignment horizontal="center" vertical="center"/>
    </xf>
    <xf numFmtId="4" fontId="7" fillId="7" borderId="9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4" fillId="3" borderId="1" xfId="1" applyFont="1" applyFill="1" applyBorder="1" applyAlignment="1">
      <alignment vertical="center"/>
    </xf>
    <xf numFmtId="0" fontId="4" fillId="3" borderId="3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3" xfId="1" applyFont="1" applyFill="1" applyBorder="1" applyAlignment="1">
      <alignment horizontal="left" vertical="center" wrapText="1"/>
    </xf>
    <xf numFmtId="0" fontId="5" fillId="2" borderId="0" xfId="1" applyFont="1" applyFill="1" applyAlignment="1" applyProtection="1">
      <alignment horizontal="center" vertical="center" wrapText="1"/>
      <protection locked="0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4" borderId="4" xfId="1" applyFont="1" applyFill="1" applyBorder="1" applyAlignment="1">
      <alignment horizontal="left" vertical="center" wrapText="1"/>
    </xf>
    <xf numFmtId="0" fontId="4" fillId="4" borderId="0" xfId="1" applyFont="1" applyFill="1" applyAlignment="1">
      <alignment horizontal="left" vertical="center" wrapText="1"/>
    </xf>
    <xf numFmtId="0" fontId="4" fillId="4" borderId="5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vertical="center"/>
    </xf>
    <xf numFmtId="0" fontId="6" fillId="3" borderId="5" xfId="1" applyFont="1" applyFill="1" applyBorder="1" applyAlignment="1">
      <alignment vertical="center"/>
    </xf>
    <xf numFmtId="0" fontId="6" fillId="4" borderId="0" xfId="1" applyFont="1" applyFill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1" fontId="4" fillId="0" borderId="0" xfId="1" applyNumberFormat="1" applyFont="1" applyAlignment="1" applyProtection="1">
      <alignment horizontal="left" vertical="center"/>
      <protection locked="0"/>
    </xf>
    <xf numFmtId="1" fontId="4" fillId="0" borderId="5" xfId="1" applyNumberFormat="1" applyFont="1" applyBorder="1" applyAlignment="1" applyProtection="1">
      <alignment horizontal="left" vertical="center"/>
      <protection locked="0"/>
    </xf>
    <xf numFmtId="0" fontId="4" fillId="4" borderId="0" xfId="1" applyFont="1" applyFill="1" applyAlignment="1" applyProtection="1">
      <alignment horizontal="left" vertical="center"/>
      <protection locked="0"/>
    </xf>
    <xf numFmtId="0" fontId="4" fillId="4" borderId="5" xfId="1" applyFont="1" applyFill="1" applyBorder="1" applyAlignment="1" applyProtection="1">
      <alignment horizontal="left" vertical="center"/>
      <protection locked="0"/>
    </xf>
    <xf numFmtId="14" fontId="4" fillId="2" borderId="4" xfId="1" applyNumberFormat="1" applyFont="1" applyFill="1" applyBorder="1" applyAlignment="1" applyProtection="1">
      <alignment horizontal="left" vertical="center"/>
      <protection locked="0"/>
    </xf>
    <xf numFmtId="14" fontId="4" fillId="2" borderId="0" xfId="1" applyNumberFormat="1" applyFont="1" applyFill="1" applyAlignment="1" applyProtection="1">
      <alignment horizontal="left" vertical="center"/>
      <protection locked="0"/>
    </xf>
    <xf numFmtId="14" fontId="4" fillId="2" borderId="5" xfId="1" applyNumberFormat="1" applyFont="1" applyFill="1" applyBorder="1" applyAlignment="1" applyProtection="1">
      <alignment horizontal="left" vertical="center"/>
      <protection locked="0"/>
    </xf>
    <xf numFmtId="0" fontId="4" fillId="3" borderId="6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/>
    </xf>
    <xf numFmtId="0" fontId="4" fillId="2" borderId="6" xfId="1" applyFont="1" applyFill="1" applyBorder="1" applyAlignment="1" applyProtection="1">
      <alignment horizontal="left" vertical="center" wrapText="1"/>
      <protection locked="0"/>
    </xf>
    <xf numFmtId="0" fontId="4" fillId="2" borderId="8" xfId="1" applyFont="1" applyFill="1" applyBorder="1" applyAlignment="1" applyProtection="1">
      <alignment horizontal="left" vertical="center" wrapText="1"/>
      <protection locked="0"/>
    </xf>
    <xf numFmtId="0" fontId="4" fillId="2" borderId="7" xfId="1" applyFont="1" applyFill="1" applyBorder="1" applyAlignment="1" applyProtection="1">
      <alignment horizontal="left" vertical="center" wrapText="1"/>
      <protection locked="0"/>
    </xf>
    <xf numFmtId="0" fontId="4" fillId="3" borderId="6" xfId="1" applyFont="1" applyFill="1" applyBorder="1" applyAlignment="1" applyProtection="1">
      <alignment vertical="center"/>
      <protection locked="0"/>
    </xf>
    <xf numFmtId="0" fontId="4" fillId="3" borderId="7" xfId="1" applyFont="1" applyFill="1" applyBorder="1" applyAlignment="1" applyProtection="1">
      <alignment vertical="center"/>
      <protection locked="0"/>
    </xf>
    <xf numFmtId="0" fontId="4" fillId="4" borderId="6" xfId="1" applyFont="1" applyFill="1" applyBorder="1" applyAlignment="1" applyProtection="1">
      <alignment horizontal="left" vertical="center" wrapText="1"/>
      <protection locked="0"/>
    </xf>
    <xf numFmtId="0" fontId="4" fillId="4" borderId="8" xfId="1" applyFont="1" applyFill="1" applyBorder="1" applyAlignment="1" applyProtection="1">
      <alignment horizontal="left" vertical="center" wrapText="1"/>
      <protection locked="0"/>
    </xf>
    <xf numFmtId="0" fontId="4" fillId="4" borderId="7" xfId="1" applyFont="1" applyFill="1" applyBorder="1" applyAlignment="1" applyProtection="1">
      <alignment horizontal="left" vertical="center" wrapText="1"/>
      <protection locked="0"/>
    </xf>
    <xf numFmtId="0" fontId="8" fillId="2" borderId="0" xfId="1" applyFont="1" applyFill="1" applyAlignment="1" applyProtection="1">
      <alignment horizontal="center" wrapText="1"/>
      <protection locked="0"/>
    </xf>
    <xf numFmtId="0" fontId="6" fillId="3" borderId="10" xfId="1" applyFont="1" applyFill="1" applyBorder="1" applyAlignment="1" applyProtection="1">
      <alignment horizontal="center" wrapText="1"/>
      <protection locked="0"/>
    </xf>
    <xf numFmtId="0" fontId="6" fillId="3" borderId="14" xfId="1" applyFont="1" applyFill="1" applyBorder="1" applyAlignment="1" applyProtection="1">
      <alignment horizontal="center" wrapText="1"/>
      <protection locked="0"/>
    </xf>
    <xf numFmtId="0" fontId="6" fillId="3" borderId="15" xfId="1" applyFont="1" applyFill="1" applyBorder="1" applyAlignment="1" applyProtection="1">
      <alignment horizontal="center" wrapText="1"/>
      <protection locked="0"/>
    </xf>
    <xf numFmtId="0" fontId="6" fillId="3" borderId="11" xfId="1" applyFont="1" applyFill="1" applyBorder="1" applyAlignment="1" applyProtection="1">
      <alignment horizontal="center" wrapText="1"/>
      <protection locked="0"/>
    </xf>
    <xf numFmtId="0" fontId="6" fillId="3" borderId="12" xfId="1" applyFont="1" applyFill="1" applyBorder="1" applyAlignment="1" applyProtection="1">
      <alignment horizontal="center" wrapText="1"/>
      <protection locked="0"/>
    </xf>
    <xf numFmtId="0" fontId="6" fillId="3" borderId="13" xfId="1" applyFont="1" applyFill="1" applyBorder="1" applyAlignment="1" applyProtection="1">
      <alignment horizontal="center" wrapText="1"/>
      <protection locked="0"/>
    </xf>
    <xf numFmtId="0" fontId="6" fillId="5" borderId="10" xfId="1" applyFont="1" applyFill="1" applyBorder="1" applyAlignment="1" applyProtection="1">
      <alignment horizontal="center" vertical="center" wrapText="1"/>
      <protection locked="0"/>
    </xf>
    <xf numFmtId="0" fontId="6" fillId="5" borderId="14" xfId="1" applyFont="1" applyFill="1" applyBorder="1" applyAlignment="1" applyProtection="1">
      <alignment horizontal="center" vertical="center" wrapText="1"/>
      <protection locked="0"/>
    </xf>
    <xf numFmtId="0" fontId="6" fillId="5" borderId="15" xfId="1" applyFont="1" applyFill="1" applyBorder="1" applyAlignment="1" applyProtection="1">
      <alignment horizontal="center" vertical="center" wrapText="1"/>
      <protection locked="0"/>
    </xf>
    <xf numFmtId="0" fontId="6" fillId="3" borderId="10" xfId="1" applyFont="1" applyFill="1" applyBorder="1" applyAlignment="1" applyProtection="1">
      <alignment horizontal="center" vertical="center" wrapText="1"/>
      <protection locked="0"/>
    </xf>
    <xf numFmtId="0" fontId="6" fillId="3" borderId="14" xfId="1" applyFont="1" applyFill="1" applyBorder="1" applyAlignment="1" applyProtection="1">
      <alignment horizontal="center" vertical="center" wrapText="1"/>
      <protection locked="0"/>
    </xf>
    <xf numFmtId="0" fontId="6" fillId="3" borderId="15" xfId="1" applyFont="1" applyFill="1" applyBorder="1" applyAlignment="1" applyProtection="1">
      <alignment horizontal="center" vertical="center" wrapText="1"/>
      <protection locked="0"/>
    </xf>
    <xf numFmtId="0" fontId="6" fillId="5" borderId="10" xfId="1" applyFont="1" applyFill="1" applyBorder="1" applyAlignment="1" applyProtection="1">
      <alignment horizontal="center" wrapText="1"/>
      <protection locked="0"/>
    </xf>
    <xf numFmtId="0" fontId="6" fillId="5" borderId="14" xfId="1" applyFont="1" applyFill="1" applyBorder="1" applyAlignment="1" applyProtection="1">
      <alignment horizontal="center" wrapText="1"/>
      <protection locked="0"/>
    </xf>
    <xf numFmtId="0" fontId="6" fillId="5" borderId="15" xfId="1" applyFont="1" applyFill="1" applyBorder="1" applyAlignment="1" applyProtection="1">
      <alignment horizontal="center" wrapText="1"/>
      <protection locked="0"/>
    </xf>
    <xf numFmtId="0" fontId="11" fillId="2" borderId="0" xfId="1" applyFont="1" applyFill="1" applyAlignment="1" applyProtection="1">
      <alignment horizontal="left" vertical="center" wrapText="1"/>
      <protection locked="0"/>
    </xf>
    <xf numFmtId="0" fontId="12" fillId="2" borderId="16" xfId="1" applyFont="1" applyFill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 applyProtection="1">
      <alignment horizontal="left" vertical="center" wrapText="1"/>
      <protection locked="0"/>
    </xf>
    <xf numFmtId="0" fontId="13" fillId="2" borderId="16" xfId="1" applyFont="1" applyFill="1" applyBorder="1" applyAlignment="1" applyProtection="1">
      <alignment horizontal="left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sakov_ab\Desktop\&#1052;&#1091;&#1089;&#1086;&#1088;\&#1053;&#1072;&#1094;%20&#1088;&#1077;&#1078;&#1080;&#1084;%202024\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terrao.ru\irao_cuz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?65C2333E" TargetMode="External"/><Relationship Id="rId1" Type="http://schemas.openxmlformats.org/officeDocument/2006/relationships/externalLinkPath" Target="file:///\\65C2333E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60"/>
  <sheetViews>
    <sheetView tabSelected="1" topLeftCell="B2" zoomScale="80" zoomScaleNormal="80" workbookViewId="0">
      <selection activeCell="Q19" sqref="Q19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7109375" style="1" customWidth="1"/>
    <col min="4" max="4" width="15.7109375" style="1" customWidth="1" collapsed="1"/>
    <col min="5" max="5" width="60.42578125" style="1" customWidth="1" collapsed="1"/>
    <col min="6" max="6" width="54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22" style="1" customWidth="1" collapsed="1"/>
    <col min="11" max="11" width="21" style="1" customWidth="1" collapsed="1"/>
    <col min="12" max="12" width="21.7109375" style="1" customWidth="1" collapsed="1"/>
    <col min="13" max="14" width="21.7109375" style="1" customWidth="1"/>
    <col min="15" max="16" width="22.85546875" style="1" customWidth="1" collapsed="1"/>
    <col min="17" max="17" width="20.5703125" style="1" customWidth="1" collapsed="1"/>
    <col min="18" max="18" width="24.85546875" style="1" customWidth="1" collapsed="1"/>
    <col min="19" max="19" width="23.140625" style="1" customWidth="1"/>
    <col min="20" max="20" width="24" style="1" customWidth="1" collapsed="1"/>
    <col min="21" max="86" width="8" style="1" customWidth="1"/>
    <col min="87" max="88" width="8" style="1" customWidth="1" collapsed="1"/>
    <col min="89" max="96" width="8" style="1" customWidth="1"/>
    <col min="97" max="138" width="8" style="1" customWidth="1" collapsed="1"/>
    <col min="139" max="16384" width="8" style="1" collapsed="1"/>
  </cols>
  <sheetData>
    <row r="1" spans="1:20" ht="0" hidden="1" customHeight="1" x14ac:dyDescent="0.2"/>
    <row r="2" spans="1:20" ht="31.5" customHeight="1" x14ac:dyDescent="0.2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"/>
      <c r="N2" s="2"/>
    </row>
    <row r="3" spans="1:20" ht="17.649999999999999" customHeight="1" x14ac:dyDescent="0.25">
      <c r="D3" s="39" t="s">
        <v>1</v>
      </c>
      <c r="E3" s="40"/>
      <c r="F3" s="41" t="s">
        <v>45</v>
      </c>
      <c r="G3" s="42"/>
      <c r="H3" s="42"/>
      <c r="I3" s="42"/>
      <c r="J3" s="42"/>
      <c r="K3" s="42"/>
      <c r="L3" s="43"/>
      <c r="M3" s="2"/>
      <c r="N3" s="2"/>
      <c r="O3" s="3"/>
      <c r="P3" s="3"/>
      <c r="Q3" s="3"/>
      <c r="R3" s="3"/>
      <c r="S3" s="3"/>
    </row>
    <row r="4" spans="1:20" ht="17.649999999999999" customHeight="1" x14ac:dyDescent="0.25">
      <c r="B4" s="44" t="s">
        <v>2</v>
      </c>
      <c r="C4" s="44"/>
      <c r="D4" s="45" t="s">
        <v>3</v>
      </c>
      <c r="E4" s="46"/>
      <c r="F4" s="47" t="s">
        <v>46</v>
      </c>
      <c r="G4" s="48"/>
      <c r="H4" s="48"/>
      <c r="I4" s="48"/>
      <c r="J4" s="48"/>
      <c r="K4" s="48"/>
      <c r="L4" s="49"/>
      <c r="M4" s="2"/>
      <c r="N4" s="2"/>
      <c r="O4" s="3"/>
      <c r="P4" s="3"/>
      <c r="Q4" s="3"/>
      <c r="R4" s="3"/>
      <c r="S4" s="3"/>
    </row>
    <row r="5" spans="1:20" ht="18" customHeight="1" x14ac:dyDescent="0.25">
      <c r="B5" s="44"/>
      <c r="C5" s="44"/>
      <c r="D5" s="50" t="s">
        <v>4</v>
      </c>
      <c r="E5" s="51"/>
      <c r="F5" s="52">
        <v>2026</v>
      </c>
      <c r="G5" s="52"/>
      <c r="H5" s="52"/>
      <c r="I5" s="52"/>
      <c r="J5" s="52"/>
      <c r="K5" s="52"/>
      <c r="L5" s="53"/>
      <c r="M5" s="2"/>
      <c r="N5" s="2"/>
      <c r="O5" s="3"/>
      <c r="P5" s="3"/>
      <c r="Q5" s="3"/>
      <c r="R5" s="3"/>
      <c r="S5" s="3"/>
    </row>
    <row r="6" spans="1:20" ht="18" customHeight="1" x14ac:dyDescent="0.25">
      <c r="B6" s="44"/>
      <c r="C6" s="44"/>
      <c r="D6" s="4" t="s">
        <v>5</v>
      </c>
      <c r="E6" s="5"/>
      <c r="F6" s="6" t="s">
        <v>6</v>
      </c>
      <c r="G6" s="6"/>
      <c r="H6" s="6"/>
      <c r="I6" s="6"/>
      <c r="J6" s="6"/>
      <c r="K6" s="6"/>
      <c r="L6" s="7"/>
      <c r="M6" s="2"/>
      <c r="N6" s="2"/>
      <c r="O6" s="3"/>
      <c r="P6" s="3"/>
      <c r="Q6" s="3"/>
      <c r="R6" s="3"/>
      <c r="S6" s="3"/>
    </row>
    <row r="7" spans="1:20" ht="18" customHeight="1" x14ac:dyDescent="0.25">
      <c r="B7" s="44"/>
      <c r="C7" s="44"/>
      <c r="D7" s="45"/>
      <c r="E7" s="46"/>
      <c r="F7" s="54" t="s">
        <v>7</v>
      </c>
      <c r="G7" s="54"/>
      <c r="H7" s="54"/>
      <c r="I7" s="54"/>
      <c r="J7" s="54"/>
      <c r="K7" s="54"/>
      <c r="L7" s="55"/>
      <c r="M7" s="2"/>
      <c r="N7" s="2"/>
      <c r="O7" s="3"/>
      <c r="P7" s="3"/>
      <c r="Q7" s="3"/>
      <c r="R7" s="3"/>
      <c r="S7" s="3"/>
    </row>
    <row r="8" spans="1:20" ht="18" customHeight="1" x14ac:dyDescent="0.25">
      <c r="B8" s="44"/>
      <c r="C8" s="44"/>
      <c r="D8" s="45" t="s">
        <v>7</v>
      </c>
      <c r="E8" s="46"/>
      <c r="F8" s="47" t="s">
        <v>7</v>
      </c>
      <c r="G8" s="48"/>
      <c r="H8" s="48"/>
      <c r="I8" s="48"/>
      <c r="J8" s="48"/>
      <c r="K8" s="48"/>
      <c r="L8" s="49"/>
      <c r="M8" s="2"/>
      <c r="N8" s="2"/>
      <c r="O8" s="3"/>
      <c r="P8" s="3"/>
      <c r="Q8" s="3"/>
      <c r="R8" s="3"/>
      <c r="S8" s="3"/>
    </row>
    <row r="9" spans="1:20" ht="0" hidden="1" customHeight="1" x14ac:dyDescent="0.25">
      <c r="B9" s="44"/>
      <c r="C9" s="44"/>
      <c r="D9" s="45" t="s">
        <v>8</v>
      </c>
      <c r="E9" s="46"/>
      <c r="F9" s="56" t="s">
        <v>7</v>
      </c>
      <c r="G9" s="56"/>
      <c r="H9" s="56"/>
      <c r="I9" s="56"/>
      <c r="J9" s="56"/>
      <c r="K9" s="56"/>
      <c r="L9" s="57"/>
      <c r="M9" s="2"/>
      <c r="N9" s="2"/>
      <c r="O9" s="3"/>
      <c r="P9" s="3"/>
      <c r="Q9" s="3"/>
      <c r="R9" s="3"/>
      <c r="S9" s="3"/>
    </row>
    <row r="10" spans="1:20" ht="18" customHeight="1" x14ac:dyDescent="0.25">
      <c r="B10" s="44"/>
      <c r="C10" s="44"/>
      <c r="D10" s="45" t="s">
        <v>9</v>
      </c>
      <c r="E10" s="46"/>
      <c r="F10" s="58" t="s">
        <v>7</v>
      </c>
      <c r="G10" s="59"/>
      <c r="H10" s="59"/>
      <c r="I10" s="59"/>
      <c r="J10" s="59"/>
      <c r="K10" s="59"/>
      <c r="L10" s="60"/>
      <c r="M10" s="2"/>
      <c r="N10" s="2"/>
      <c r="O10" s="3"/>
      <c r="P10" s="3"/>
      <c r="Q10" s="3"/>
      <c r="R10" s="3"/>
      <c r="S10" s="3"/>
    </row>
    <row r="11" spans="1:20" ht="18" customHeight="1" x14ac:dyDescent="0.25">
      <c r="B11" s="44"/>
      <c r="C11" s="44"/>
      <c r="D11" s="45" t="s">
        <v>7</v>
      </c>
      <c r="E11" s="46"/>
      <c r="F11" s="47" t="s">
        <v>7</v>
      </c>
      <c r="G11" s="48"/>
      <c r="H11" s="48"/>
      <c r="I11" s="48"/>
      <c r="J11" s="48"/>
      <c r="K11" s="48"/>
      <c r="L11" s="49"/>
      <c r="M11" s="8"/>
      <c r="N11" s="2"/>
      <c r="O11" s="3"/>
      <c r="P11" s="3"/>
      <c r="Q11" s="3"/>
      <c r="R11" s="3"/>
      <c r="S11" s="3"/>
    </row>
    <row r="12" spans="1:20" ht="18" customHeight="1" x14ac:dyDescent="0.25">
      <c r="D12" s="61" t="s">
        <v>10</v>
      </c>
      <c r="E12" s="62"/>
      <c r="F12" s="63" t="s">
        <v>7</v>
      </c>
      <c r="G12" s="64"/>
      <c r="H12" s="64"/>
      <c r="I12" s="64"/>
      <c r="J12" s="64"/>
      <c r="K12" s="64"/>
      <c r="L12" s="65"/>
      <c r="M12" s="2"/>
      <c r="N12" s="2"/>
      <c r="O12" s="3"/>
      <c r="P12" s="3"/>
      <c r="Q12" s="3"/>
      <c r="R12" s="3"/>
      <c r="S12" s="3"/>
    </row>
    <row r="13" spans="1:20" ht="0" hidden="1" customHeight="1" x14ac:dyDescent="0.25">
      <c r="D13" s="66" t="s">
        <v>7</v>
      </c>
      <c r="E13" s="67"/>
      <c r="F13" s="68" t="s">
        <v>7</v>
      </c>
      <c r="G13" s="69"/>
      <c r="H13" s="69"/>
      <c r="I13" s="69"/>
      <c r="J13" s="69"/>
      <c r="K13" s="69"/>
      <c r="L13" s="70"/>
      <c r="M13" s="9"/>
      <c r="N13" s="9"/>
      <c r="O13" s="3"/>
      <c r="P13" s="3"/>
      <c r="Q13" s="3"/>
      <c r="R13" s="3"/>
      <c r="S13" s="3"/>
    </row>
    <row r="14" spans="1:20" ht="18" customHeight="1" x14ac:dyDescent="0.2">
      <c r="A14" s="10"/>
    </row>
    <row r="15" spans="1:20" ht="28.5" customHeight="1" x14ac:dyDescent="0.25">
      <c r="A15" s="71" t="s">
        <v>11</v>
      </c>
      <c r="B15" s="72" t="s">
        <v>12</v>
      </c>
      <c r="C15" s="72" t="s">
        <v>13</v>
      </c>
      <c r="D15" s="75" t="s">
        <v>14</v>
      </c>
      <c r="E15" s="76"/>
      <c r="F15" s="76"/>
      <c r="G15" s="77"/>
      <c r="H15" s="72" t="s">
        <v>15</v>
      </c>
      <c r="I15" s="84" t="s">
        <v>16</v>
      </c>
      <c r="J15" s="78" t="s">
        <v>122</v>
      </c>
      <c r="K15" s="78" t="s">
        <v>17</v>
      </c>
      <c r="L15" s="78" t="s">
        <v>18</v>
      </c>
      <c r="M15" s="11"/>
      <c r="N15" s="78" t="s">
        <v>19</v>
      </c>
      <c r="O15" s="81" t="s">
        <v>20</v>
      </c>
      <c r="P15" s="78" t="s">
        <v>21</v>
      </c>
      <c r="Q15" s="78" t="s">
        <v>22</v>
      </c>
      <c r="R15" s="78" t="s">
        <v>23</v>
      </c>
      <c r="S15" s="78" t="s">
        <v>24</v>
      </c>
      <c r="T15" s="78" t="s">
        <v>25</v>
      </c>
    </row>
    <row r="16" spans="1:20" ht="29.25" customHeight="1" x14ac:dyDescent="0.2">
      <c r="A16" s="71"/>
      <c r="B16" s="73"/>
      <c r="C16" s="73"/>
      <c r="D16" s="72" t="s">
        <v>26</v>
      </c>
      <c r="E16" s="72" t="s">
        <v>27</v>
      </c>
      <c r="F16" s="72" t="s">
        <v>28</v>
      </c>
      <c r="G16" s="72" t="s">
        <v>29</v>
      </c>
      <c r="H16" s="73"/>
      <c r="I16" s="85"/>
      <c r="J16" s="79"/>
      <c r="K16" s="79"/>
      <c r="L16" s="79"/>
      <c r="M16" s="11" t="s">
        <v>5</v>
      </c>
      <c r="N16" s="79"/>
      <c r="O16" s="82"/>
      <c r="P16" s="79"/>
      <c r="Q16" s="79"/>
      <c r="R16" s="79"/>
      <c r="S16" s="79"/>
      <c r="T16" s="79"/>
    </row>
    <row r="17" spans="1:20" ht="33.75" customHeight="1" x14ac:dyDescent="0.2">
      <c r="A17" s="71"/>
      <c r="B17" s="74"/>
      <c r="C17" s="74"/>
      <c r="D17" s="74"/>
      <c r="E17" s="74"/>
      <c r="F17" s="74"/>
      <c r="G17" s="74"/>
      <c r="H17" s="74"/>
      <c r="I17" s="86"/>
      <c r="J17" s="80"/>
      <c r="K17" s="80"/>
      <c r="L17" s="80"/>
      <c r="M17" s="12"/>
      <c r="N17" s="80"/>
      <c r="O17" s="83"/>
      <c r="P17" s="80"/>
      <c r="Q17" s="80"/>
      <c r="R17" s="80"/>
      <c r="S17" s="80"/>
      <c r="T17" s="80"/>
    </row>
    <row r="18" spans="1:20" ht="15" customHeight="1" x14ac:dyDescent="0.25">
      <c r="A18" s="13"/>
      <c r="B18" s="14">
        <v>1</v>
      </c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4">
        <v>11</v>
      </c>
      <c r="M18" s="14">
        <v>12</v>
      </c>
      <c r="N18" s="14">
        <v>13</v>
      </c>
      <c r="O18" s="14">
        <v>14</v>
      </c>
      <c r="P18" s="14">
        <v>15</v>
      </c>
      <c r="Q18" s="14">
        <v>16</v>
      </c>
      <c r="R18" s="14">
        <v>17</v>
      </c>
      <c r="S18" s="14">
        <v>18</v>
      </c>
      <c r="T18" s="14">
        <v>19</v>
      </c>
    </row>
    <row r="19" spans="1:20" ht="99" customHeight="1" x14ac:dyDescent="0.2">
      <c r="A19" s="10"/>
      <c r="B19" s="32" t="s">
        <v>47</v>
      </c>
      <c r="C19" s="15">
        <v>1</v>
      </c>
      <c r="D19" s="32" t="s">
        <v>48</v>
      </c>
      <c r="E19" s="33" t="s">
        <v>72</v>
      </c>
      <c r="F19" s="33" t="s">
        <v>73</v>
      </c>
      <c r="G19" s="28"/>
      <c r="H19" s="32" t="s">
        <v>118</v>
      </c>
      <c r="I19" s="32" t="s">
        <v>44</v>
      </c>
      <c r="J19" s="35">
        <v>2750</v>
      </c>
      <c r="K19" s="34">
        <v>12</v>
      </c>
      <c r="L19" s="34">
        <f>J19*K19</f>
        <v>33000</v>
      </c>
      <c r="M19" s="16" t="s">
        <v>6</v>
      </c>
      <c r="N19" s="16" t="s">
        <v>121</v>
      </c>
      <c r="O19" s="10"/>
      <c r="P19" s="10"/>
      <c r="Q19" s="17"/>
      <c r="R19" s="10"/>
      <c r="S19" s="10"/>
      <c r="T19" s="31">
        <f t="shared" ref="T19:T42" si="0">K19*ROUNDDOWN(S19,6)</f>
        <v>0</v>
      </c>
    </row>
    <row r="20" spans="1:20" ht="99" customHeight="1" x14ac:dyDescent="0.2">
      <c r="A20" s="10"/>
      <c r="B20" s="32" t="s">
        <v>47</v>
      </c>
      <c r="C20" s="15">
        <v>2</v>
      </c>
      <c r="D20" s="32" t="s">
        <v>49</v>
      </c>
      <c r="E20" s="33" t="s">
        <v>74</v>
      </c>
      <c r="F20" s="33" t="s">
        <v>75</v>
      </c>
      <c r="G20" s="28"/>
      <c r="H20" s="32" t="s">
        <v>118</v>
      </c>
      <c r="I20" s="32" t="s">
        <v>44</v>
      </c>
      <c r="J20" s="35">
        <v>6125</v>
      </c>
      <c r="K20" s="34">
        <v>12</v>
      </c>
      <c r="L20" s="34">
        <f t="shared" ref="L20:L42" si="1">J20*K20</f>
        <v>73500</v>
      </c>
      <c r="M20" s="16" t="s">
        <v>6</v>
      </c>
      <c r="N20" s="16" t="s">
        <v>121</v>
      </c>
      <c r="O20" s="10"/>
      <c r="P20" s="10"/>
      <c r="Q20" s="17"/>
      <c r="R20" s="10"/>
      <c r="S20" s="10"/>
      <c r="T20" s="31">
        <f t="shared" si="0"/>
        <v>0</v>
      </c>
    </row>
    <row r="21" spans="1:20" ht="99" customHeight="1" x14ac:dyDescent="0.2">
      <c r="A21" s="10"/>
      <c r="B21" s="32" t="s">
        <v>47</v>
      </c>
      <c r="C21" s="15">
        <v>3</v>
      </c>
      <c r="D21" s="32" t="s">
        <v>50</v>
      </c>
      <c r="E21" s="33" t="s">
        <v>76</v>
      </c>
      <c r="F21" s="33" t="s">
        <v>77</v>
      </c>
      <c r="G21" s="28"/>
      <c r="H21" s="32" t="s">
        <v>118</v>
      </c>
      <c r="I21" s="32" t="s">
        <v>119</v>
      </c>
      <c r="J21" s="35">
        <v>8185.64</v>
      </c>
      <c r="K21" s="34">
        <v>11</v>
      </c>
      <c r="L21" s="34">
        <f t="shared" si="1"/>
        <v>90042.040000000008</v>
      </c>
      <c r="M21" s="16" t="s">
        <v>6</v>
      </c>
      <c r="N21" s="16" t="s">
        <v>121</v>
      </c>
      <c r="O21" s="10"/>
      <c r="P21" s="10"/>
      <c r="Q21" s="17"/>
      <c r="R21" s="10"/>
      <c r="S21" s="10"/>
      <c r="T21" s="31">
        <f t="shared" si="0"/>
        <v>0</v>
      </c>
    </row>
    <row r="22" spans="1:20" ht="99" customHeight="1" x14ac:dyDescent="0.2">
      <c r="A22" s="10"/>
      <c r="B22" s="32" t="s">
        <v>47</v>
      </c>
      <c r="C22" s="15">
        <v>4</v>
      </c>
      <c r="D22" s="32" t="s">
        <v>51</v>
      </c>
      <c r="E22" s="33" t="s">
        <v>78</v>
      </c>
      <c r="F22" s="33" t="s">
        <v>79</v>
      </c>
      <c r="G22" s="28"/>
      <c r="H22" s="32" t="s">
        <v>118</v>
      </c>
      <c r="I22" s="32" t="s">
        <v>119</v>
      </c>
      <c r="J22" s="35">
        <v>9088.17</v>
      </c>
      <c r="K22" s="34">
        <v>11</v>
      </c>
      <c r="L22" s="34">
        <f t="shared" si="1"/>
        <v>99969.87</v>
      </c>
      <c r="M22" s="16" t="s">
        <v>6</v>
      </c>
      <c r="N22" s="16" t="s">
        <v>121</v>
      </c>
      <c r="O22" s="10"/>
      <c r="P22" s="10"/>
      <c r="Q22" s="17"/>
      <c r="R22" s="10"/>
      <c r="S22" s="10"/>
      <c r="T22" s="31">
        <f t="shared" si="0"/>
        <v>0</v>
      </c>
    </row>
    <row r="23" spans="1:20" ht="99" customHeight="1" x14ac:dyDescent="0.2">
      <c r="A23" s="10"/>
      <c r="B23" s="32" t="s">
        <v>47</v>
      </c>
      <c r="C23" s="15">
        <v>5</v>
      </c>
      <c r="D23" s="32" t="s">
        <v>52</v>
      </c>
      <c r="E23" s="33" t="s">
        <v>80</v>
      </c>
      <c r="F23" s="33" t="s">
        <v>81</v>
      </c>
      <c r="G23" s="28"/>
      <c r="H23" s="32" t="s">
        <v>118</v>
      </c>
      <c r="I23" s="32" t="s">
        <v>119</v>
      </c>
      <c r="J23" s="35">
        <v>9088.17</v>
      </c>
      <c r="K23" s="34">
        <v>11</v>
      </c>
      <c r="L23" s="34">
        <f t="shared" si="1"/>
        <v>99969.87</v>
      </c>
      <c r="M23" s="16" t="s">
        <v>6</v>
      </c>
      <c r="N23" s="16" t="s">
        <v>121</v>
      </c>
      <c r="O23" s="10"/>
      <c r="P23" s="10"/>
      <c r="Q23" s="17"/>
      <c r="R23" s="10"/>
      <c r="S23" s="10"/>
      <c r="T23" s="31">
        <f t="shared" si="0"/>
        <v>0</v>
      </c>
    </row>
    <row r="24" spans="1:20" ht="99" customHeight="1" x14ac:dyDescent="0.2">
      <c r="A24" s="10"/>
      <c r="B24" s="32" t="s">
        <v>47</v>
      </c>
      <c r="C24" s="15">
        <v>6</v>
      </c>
      <c r="D24" s="32" t="s">
        <v>53</v>
      </c>
      <c r="E24" s="33" t="s">
        <v>82</v>
      </c>
      <c r="F24" s="33" t="s">
        <v>83</v>
      </c>
      <c r="G24" s="28"/>
      <c r="H24" s="32" t="s">
        <v>118</v>
      </c>
      <c r="I24" s="32" t="s">
        <v>119</v>
      </c>
      <c r="J24" s="35">
        <v>9088.17</v>
      </c>
      <c r="K24" s="34">
        <v>11</v>
      </c>
      <c r="L24" s="34">
        <f t="shared" si="1"/>
        <v>99969.87</v>
      </c>
      <c r="M24" s="16" t="s">
        <v>6</v>
      </c>
      <c r="N24" s="16" t="s">
        <v>121</v>
      </c>
      <c r="O24" s="10"/>
      <c r="P24" s="10"/>
      <c r="Q24" s="17"/>
      <c r="R24" s="10"/>
      <c r="S24" s="10"/>
      <c r="T24" s="31">
        <f t="shared" si="0"/>
        <v>0</v>
      </c>
    </row>
    <row r="25" spans="1:20" ht="99" customHeight="1" x14ac:dyDescent="0.2">
      <c r="A25" s="10"/>
      <c r="B25" s="32" t="s">
        <v>47</v>
      </c>
      <c r="C25" s="15">
        <v>7</v>
      </c>
      <c r="D25" s="32" t="s">
        <v>54</v>
      </c>
      <c r="E25" s="33" t="s">
        <v>84</v>
      </c>
      <c r="F25" s="33" t="s">
        <v>85</v>
      </c>
      <c r="G25" s="28"/>
      <c r="H25" s="32" t="s">
        <v>118</v>
      </c>
      <c r="I25" s="32" t="s">
        <v>44</v>
      </c>
      <c r="J25" s="35">
        <v>5762.01</v>
      </c>
      <c r="K25" s="34">
        <v>11</v>
      </c>
      <c r="L25" s="34">
        <f t="shared" si="1"/>
        <v>63382.11</v>
      </c>
      <c r="M25" s="16" t="s">
        <v>6</v>
      </c>
      <c r="N25" s="16" t="s">
        <v>121</v>
      </c>
      <c r="O25" s="10"/>
      <c r="P25" s="10"/>
      <c r="Q25" s="17"/>
      <c r="R25" s="10"/>
      <c r="S25" s="10"/>
      <c r="T25" s="31">
        <f t="shared" si="0"/>
        <v>0</v>
      </c>
    </row>
    <row r="26" spans="1:20" ht="99" customHeight="1" x14ac:dyDescent="0.2">
      <c r="A26" s="10"/>
      <c r="B26" s="32" t="s">
        <v>47</v>
      </c>
      <c r="C26" s="15">
        <v>8</v>
      </c>
      <c r="D26" s="32" t="s">
        <v>55</v>
      </c>
      <c r="E26" s="33" t="s">
        <v>86</v>
      </c>
      <c r="F26" s="33" t="s">
        <v>87</v>
      </c>
      <c r="G26" s="28"/>
      <c r="H26" s="32" t="s">
        <v>118</v>
      </c>
      <c r="I26" s="32" t="s">
        <v>44</v>
      </c>
      <c r="J26" s="35">
        <v>6251.5</v>
      </c>
      <c r="K26" s="34">
        <v>11</v>
      </c>
      <c r="L26" s="34">
        <f t="shared" si="1"/>
        <v>68766.5</v>
      </c>
      <c r="M26" s="16" t="s">
        <v>6</v>
      </c>
      <c r="N26" s="16" t="s">
        <v>121</v>
      </c>
      <c r="O26" s="10"/>
      <c r="P26" s="10"/>
      <c r="Q26" s="17"/>
      <c r="R26" s="10"/>
      <c r="S26" s="10"/>
      <c r="T26" s="31">
        <f t="shared" si="0"/>
        <v>0</v>
      </c>
    </row>
    <row r="27" spans="1:20" ht="99" customHeight="1" x14ac:dyDescent="0.2">
      <c r="A27" s="10"/>
      <c r="B27" s="32" t="s">
        <v>47</v>
      </c>
      <c r="C27" s="15">
        <v>9</v>
      </c>
      <c r="D27" s="32" t="s">
        <v>56</v>
      </c>
      <c r="E27" s="33" t="s">
        <v>88</v>
      </c>
      <c r="F27" s="33" t="s">
        <v>89</v>
      </c>
      <c r="G27" s="28"/>
      <c r="H27" s="32" t="s">
        <v>118</v>
      </c>
      <c r="I27" s="32" t="s">
        <v>44</v>
      </c>
      <c r="J27" s="35">
        <v>6274.66</v>
      </c>
      <c r="K27" s="34">
        <v>11</v>
      </c>
      <c r="L27" s="34">
        <f t="shared" si="1"/>
        <v>69021.259999999995</v>
      </c>
      <c r="M27" s="16" t="s">
        <v>6</v>
      </c>
      <c r="N27" s="16" t="s">
        <v>121</v>
      </c>
      <c r="O27" s="10"/>
      <c r="P27" s="10"/>
      <c r="Q27" s="17"/>
      <c r="R27" s="10"/>
      <c r="S27" s="10"/>
      <c r="T27" s="31">
        <f t="shared" si="0"/>
        <v>0</v>
      </c>
    </row>
    <row r="28" spans="1:20" ht="99" customHeight="1" x14ac:dyDescent="0.2">
      <c r="A28" s="10"/>
      <c r="B28" s="32" t="s">
        <v>47</v>
      </c>
      <c r="C28" s="15">
        <v>10</v>
      </c>
      <c r="D28" s="32" t="s">
        <v>57</v>
      </c>
      <c r="E28" s="33" t="s">
        <v>90</v>
      </c>
      <c r="F28" s="33" t="s">
        <v>91</v>
      </c>
      <c r="G28" s="28"/>
      <c r="H28" s="32" t="s">
        <v>118</v>
      </c>
      <c r="I28" s="32" t="s">
        <v>44</v>
      </c>
      <c r="J28" s="35">
        <v>6324.04</v>
      </c>
      <c r="K28" s="34">
        <v>11</v>
      </c>
      <c r="L28" s="34">
        <f t="shared" si="1"/>
        <v>69564.44</v>
      </c>
      <c r="M28" s="16" t="s">
        <v>6</v>
      </c>
      <c r="N28" s="16" t="s">
        <v>121</v>
      </c>
      <c r="O28" s="10"/>
      <c r="P28" s="10"/>
      <c r="Q28" s="17"/>
      <c r="R28" s="10"/>
      <c r="S28" s="10"/>
      <c r="T28" s="31">
        <f t="shared" si="0"/>
        <v>0</v>
      </c>
    </row>
    <row r="29" spans="1:20" ht="99" customHeight="1" x14ac:dyDescent="0.2">
      <c r="A29" s="10"/>
      <c r="B29" s="32" t="s">
        <v>47</v>
      </c>
      <c r="C29" s="15">
        <v>11</v>
      </c>
      <c r="D29" s="32" t="s">
        <v>58</v>
      </c>
      <c r="E29" s="33" t="s">
        <v>92</v>
      </c>
      <c r="F29" s="33" t="s">
        <v>93</v>
      </c>
      <c r="G29" s="28"/>
      <c r="H29" s="32" t="s">
        <v>118</v>
      </c>
      <c r="I29" s="32" t="s">
        <v>44</v>
      </c>
      <c r="J29" s="35">
        <v>1833.33</v>
      </c>
      <c r="K29" s="34">
        <v>11</v>
      </c>
      <c r="L29" s="34">
        <f t="shared" si="1"/>
        <v>20166.629999999997</v>
      </c>
      <c r="M29" s="16" t="s">
        <v>6</v>
      </c>
      <c r="N29" s="16" t="s">
        <v>121</v>
      </c>
      <c r="O29" s="10"/>
      <c r="P29" s="10"/>
      <c r="Q29" s="17"/>
      <c r="R29" s="10"/>
      <c r="S29" s="10"/>
      <c r="T29" s="31">
        <f t="shared" si="0"/>
        <v>0</v>
      </c>
    </row>
    <row r="30" spans="1:20" ht="99" customHeight="1" x14ac:dyDescent="0.2">
      <c r="A30" s="10"/>
      <c r="B30" s="32" t="s">
        <v>47</v>
      </c>
      <c r="C30" s="15">
        <v>12</v>
      </c>
      <c r="D30" s="32" t="s">
        <v>59</v>
      </c>
      <c r="E30" s="33" t="s">
        <v>94</v>
      </c>
      <c r="F30" s="33" t="s">
        <v>95</v>
      </c>
      <c r="G30" s="28"/>
      <c r="H30" s="32" t="s">
        <v>118</v>
      </c>
      <c r="I30" s="32" t="s">
        <v>44</v>
      </c>
      <c r="J30" s="35">
        <v>470.83</v>
      </c>
      <c r="K30" s="34">
        <v>11</v>
      </c>
      <c r="L30" s="34">
        <f t="shared" si="1"/>
        <v>5179.13</v>
      </c>
      <c r="M30" s="16" t="s">
        <v>6</v>
      </c>
      <c r="N30" s="16" t="s">
        <v>121</v>
      </c>
      <c r="O30" s="10"/>
      <c r="P30" s="10"/>
      <c r="Q30" s="17"/>
      <c r="R30" s="10"/>
      <c r="S30" s="10"/>
      <c r="T30" s="31">
        <f t="shared" si="0"/>
        <v>0</v>
      </c>
    </row>
    <row r="31" spans="1:20" ht="99" customHeight="1" x14ac:dyDescent="0.2">
      <c r="A31" s="10"/>
      <c r="B31" s="32" t="s">
        <v>47</v>
      </c>
      <c r="C31" s="15">
        <v>13</v>
      </c>
      <c r="D31" s="32" t="s">
        <v>60</v>
      </c>
      <c r="E31" s="33" t="s">
        <v>96</v>
      </c>
      <c r="F31" s="33" t="s">
        <v>97</v>
      </c>
      <c r="G31" s="28"/>
      <c r="H31" s="32" t="s">
        <v>118</v>
      </c>
      <c r="I31" s="32" t="s">
        <v>44</v>
      </c>
      <c r="J31" s="35">
        <v>1483.33</v>
      </c>
      <c r="K31" s="34">
        <v>12</v>
      </c>
      <c r="L31" s="34">
        <f t="shared" si="1"/>
        <v>17799.96</v>
      </c>
      <c r="M31" s="16" t="s">
        <v>6</v>
      </c>
      <c r="N31" s="16" t="s">
        <v>121</v>
      </c>
      <c r="O31" s="10"/>
      <c r="P31" s="10"/>
      <c r="Q31" s="17"/>
      <c r="R31" s="10"/>
      <c r="S31" s="10"/>
      <c r="T31" s="31">
        <f t="shared" si="0"/>
        <v>0</v>
      </c>
    </row>
    <row r="32" spans="1:20" ht="99" customHeight="1" x14ac:dyDescent="0.2">
      <c r="A32" s="10"/>
      <c r="B32" s="32" t="s">
        <v>47</v>
      </c>
      <c r="C32" s="15">
        <v>14</v>
      </c>
      <c r="D32" s="32" t="s">
        <v>61</v>
      </c>
      <c r="E32" s="33" t="s">
        <v>98</v>
      </c>
      <c r="F32" s="33" t="s">
        <v>99</v>
      </c>
      <c r="G32" s="28"/>
      <c r="H32" s="32" t="s">
        <v>118</v>
      </c>
      <c r="I32" s="32" t="s">
        <v>30</v>
      </c>
      <c r="J32" s="35">
        <v>12314.44</v>
      </c>
      <c r="K32" s="34">
        <v>13</v>
      </c>
      <c r="L32" s="34">
        <f t="shared" si="1"/>
        <v>160087.72</v>
      </c>
      <c r="M32" s="16" t="s">
        <v>6</v>
      </c>
      <c r="N32" s="16" t="s">
        <v>121</v>
      </c>
      <c r="O32" s="10"/>
      <c r="P32" s="10"/>
      <c r="Q32" s="17"/>
      <c r="R32" s="10"/>
      <c r="S32" s="10"/>
      <c r="T32" s="31">
        <f t="shared" si="0"/>
        <v>0</v>
      </c>
    </row>
    <row r="33" spans="1:20" ht="99" customHeight="1" x14ac:dyDescent="0.2">
      <c r="A33" s="10"/>
      <c r="B33" s="32" t="s">
        <v>47</v>
      </c>
      <c r="C33" s="15">
        <v>15</v>
      </c>
      <c r="D33" s="32" t="s">
        <v>62</v>
      </c>
      <c r="E33" s="33" t="s">
        <v>100</v>
      </c>
      <c r="F33" s="33" t="s">
        <v>101</v>
      </c>
      <c r="G33" s="28"/>
      <c r="H33" s="32" t="s">
        <v>118</v>
      </c>
      <c r="I33" s="32" t="s">
        <v>44</v>
      </c>
      <c r="J33" s="35">
        <v>816.67</v>
      </c>
      <c r="K33" s="34">
        <v>11</v>
      </c>
      <c r="L33" s="34">
        <f t="shared" si="1"/>
        <v>8983.369999999999</v>
      </c>
      <c r="M33" s="16" t="s">
        <v>6</v>
      </c>
      <c r="N33" s="16" t="s">
        <v>121</v>
      </c>
      <c r="O33" s="10"/>
      <c r="P33" s="10"/>
      <c r="Q33" s="17"/>
      <c r="R33" s="10"/>
      <c r="S33" s="10"/>
      <c r="T33" s="31">
        <f t="shared" si="0"/>
        <v>0</v>
      </c>
    </row>
    <row r="34" spans="1:20" ht="99" customHeight="1" x14ac:dyDescent="0.2">
      <c r="A34" s="10"/>
      <c r="B34" s="32" t="s">
        <v>47</v>
      </c>
      <c r="C34" s="15">
        <v>16</v>
      </c>
      <c r="D34" s="32" t="s">
        <v>63</v>
      </c>
      <c r="E34" s="33" t="s">
        <v>102</v>
      </c>
      <c r="F34" s="33" t="s">
        <v>103</v>
      </c>
      <c r="G34" s="28"/>
      <c r="H34" s="32" t="s">
        <v>118</v>
      </c>
      <c r="I34" s="32" t="s">
        <v>44</v>
      </c>
      <c r="J34" s="35">
        <v>1483.33</v>
      </c>
      <c r="K34" s="34">
        <v>11</v>
      </c>
      <c r="L34" s="34">
        <f t="shared" si="1"/>
        <v>16316.63</v>
      </c>
      <c r="M34" s="16" t="s">
        <v>6</v>
      </c>
      <c r="N34" s="16" t="s">
        <v>121</v>
      </c>
      <c r="O34" s="10"/>
      <c r="P34" s="10"/>
      <c r="Q34" s="17"/>
      <c r="R34" s="10"/>
      <c r="S34" s="10"/>
      <c r="T34" s="31">
        <f t="shared" si="0"/>
        <v>0</v>
      </c>
    </row>
    <row r="35" spans="1:20" ht="99" customHeight="1" x14ac:dyDescent="0.2">
      <c r="A35" s="10"/>
      <c r="B35" s="32" t="s">
        <v>47</v>
      </c>
      <c r="C35" s="15">
        <v>17</v>
      </c>
      <c r="D35" s="32" t="s">
        <v>64</v>
      </c>
      <c r="E35" s="33" t="s">
        <v>104</v>
      </c>
      <c r="F35" s="33" t="s">
        <v>105</v>
      </c>
      <c r="G35" s="28"/>
      <c r="H35" s="32" t="s">
        <v>118</v>
      </c>
      <c r="I35" s="32" t="s">
        <v>44</v>
      </c>
      <c r="J35" s="35">
        <v>713.33</v>
      </c>
      <c r="K35" s="34">
        <v>12</v>
      </c>
      <c r="L35" s="34">
        <f t="shared" si="1"/>
        <v>8559.9600000000009</v>
      </c>
      <c r="M35" s="16" t="s">
        <v>6</v>
      </c>
      <c r="N35" s="16" t="s">
        <v>121</v>
      </c>
      <c r="O35" s="10"/>
      <c r="P35" s="10"/>
      <c r="Q35" s="17"/>
      <c r="R35" s="10"/>
      <c r="S35" s="10"/>
      <c r="T35" s="31">
        <f t="shared" si="0"/>
        <v>0</v>
      </c>
    </row>
    <row r="36" spans="1:20" ht="99" customHeight="1" x14ac:dyDescent="0.2">
      <c r="A36" s="10"/>
      <c r="B36" s="32" t="s">
        <v>47</v>
      </c>
      <c r="C36" s="15">
        <v>18</v>
      </c>
      <c r="D36" s="32" t="s">
        <v>65</v>
      </c>
      <c r="E36" s="33" t="s">
        <v>106</v>
      </c>
      <c r="F36" s="33" t="s">
        <v>107</v>
      </c>
      <c r="G36" s="28"/>
      <c r="H36" s="32" t="s">
        <v>118</v>
      </c>
      <c r="I36" s="32" t="s">
        <v>44</v>
      </c>
      <c r="J36" s="35">
        <v>964.17</v>
      </c>
      <c r="K36" s="34">
        <v>12</v>
      </c>
      <c r="L36" s="34">
        <f t="shared" si="1"/>
        <v>11570.039999999999</v>
      </c>
      <c r="M36" s="16" t="s">
        <v>6</v>
      </c>
      <c r="N36" s="16" t="s">
        <v>121</v>
      </c>
      <c r="O36" s="10"/>
      <c r="P36" s="10"/>
      <c r="Q36" s="17"/>
      <c r="R36" s="10"/>
      <c r="S36" s="10"/>
      <c r="T36" s="31">
        <f t="shared" si="0"/>
        <v>0</v>
      </c>
    </row>
    <row r="37" spans="1:20" ht="99" customHeight="1" x14ac:dyDescent="0.2">
      <c r="A37" s="10"/>
      <c r="B37" s="32" t="s">
        <v>47</v>
      </c>
      <c r="C37" s="15">
        <v>19</v>
      </c>
      <c r="D37" s="32" t="s">
        <v>66</v>
      </c>
      <c r="E37" s="33" t="s">
        <v>108</v>
      </c>
      <c r="F37" s="33" t="s">
        <v>109</v>
      </c>
      <c r="G37" s="28"/>
      <c r="H37" s="32" t="s">
        <v>118</v>
      </c>
      <c r="I37" s="32" t="s">
        <v>44</v>
      </c>
      <c r="J37" s="35">
        <v>958.33</v>
      </c>
      <c r="K37" s="34">
        <v>11</v>
      </c>
      <c r="L37" s="34">
        <f t="shared" si="1"/>
        <v>10541.630000000001</v>
      </c>
      <c r="M37" s="16" t="s">
        <v>6</v>
      </c>
      <c r="N37" s="16" t="s">
        <v>121</v>
      </c>
      <c r="O37" s="10"/>
      <c r="P37" s="10"/>
      <c r="Q37" s="17"/>
      <c r="R37" s="10"/>
      <c r="S37" s="10"/>
      <c r="T37" s="31">
        <f t="shared" si="0"/>
        <v>0</v>
      </c>
    </row>
    <row r="38" spans="1:20" ht="99" customHeight="1" x14ac:dyDescent="0.2">
      <c r="A38" s="10"/>
      <c r="B38" s="32" t="s">
        <v>47</v>
      </c>
      <c r="C38" s="15">
        <v>20</v>
      </c>
      <c r="D38" s="32" t="s">
        <v>67</v>
      </c>
      <c r="E38" s="33" t="s">
        <v>110</v>
      </c>
      <c r="F38" s="33" t="s">
        <v>111</v>
      </c>
      <c r="G38" s="28"/>
      <c r="H38" s="32" t="s">
        <v>118</v>
      </c>
      <c r="I38" s="32" t="s">
        <v>120</v>
      </c>
      <c r="J38" s="35">
        <v>7767.95</v>
      </c>
      <c r="K38" s="34">
        <v>11</v>
      </c>
      <c r="L38" s="34">
        <f t="shared" si="1"/>
        <v>85447.45</v>
      </c>
      <c r="M38" s="16" t="s">
        <v>6</v>
      </c>
      <c r="N38" s="16" t="s">
        <v>121</v>
      </c>
      <c r="O38" s="10"/>
      <c r="P38" s="10"/>
      <c r="Q38" s="17"/>
      <c r="R38" s="10"/>
      <c r="S38" s="10"/>
      <c r="T38" s="31">
        <f t="shared" si="0"/>
        <v>0</v>
      </c>
    </row>
    <row r="39" spans="1:20" ht="99" customHeight="1" x14ac:dyDescent="0.2">
      <c r="A39" s="10"/>
      <c r="B39" s="32" t="s">
        <v>47</v>
      </c>
      <c r="C39" s="15">
        <v>21</v>
      </c>
      <c r="D39" s="32" t="s">
        <v>68</v>
      </c>
      <c r="E39" s="33" t="s">
        <v>112</v>
      </c>
      <c r="F39" s="33" t="s">
        <v>113</v>
      </c>
      <c r="G39" s="28"/>
      <c r="H39" s="32" t="s">
        <v>118</v>
      </c>
      <c r="I39" s="32" t="s">
        <v>30</v>
      </c>
      <c r="J39" s="35">
        <v>13375</v>
      </c>
      <c r="K39" s="34">
        <v>11</v>
      </c>
      <c r="L39" s="34">
        <f t="shared" si="1"/>
        <v>147125</v>
      </c>
      <c r="M39" s="16" t="s">
        <v>6</v>
      </c>
      <c r="N39" s="16" t="s">
        <v>121</v>
      </c>
      <c r="O39" s="10"/>
      <c r="P39" s="10"/>
      <c r="Q39" s="17"/>
      <c r="R39" s="10"/>
      <c r="S39" s="10"/>
      <c r="T39" s="31">
        <f t="shared" si="0"/>
        <v>0</v>
      </c>
    </row>
    <row r="40" spans="1:20" ht="168.75" customHeight="1" x14ac:dyDescent="0.2">
      <c r="A40" s="10"/>
      <c r="B40" s="32" t="s">
        <v>47</v>
      </c>
      <c r="C40" s="15">
        <v>22</v>
      </c>
      <c r="D40" s="32" t="s">
        <v>69</v>
      </c>
      <c r="E40" s="33" t="s">
        <v>114</v>
      </c>
      <c r="F40" s="33" t="s">
        <v>115</v>
      </c>
      <c r="G40" s="28"/>
      <c r="H40" s="32" t="s">
        <v>118</v>
      </c>
      <c r="I40" s="32" t="s">
        <v>120</v>
      </c>
      <c r="J40" s="35">
        <v>10157.629999999999</v>
      </c>
      <c r="K40" s="34">
        <v>13</v>
      </c>
      <c r="L40" s="34">
        <f t="shared" si="1"/>
        <v>132049.19</v>
      </c>
      <c r="M40" s="16" t="s">
        <v>6</v>
      </c>
      <c r="N40" s="16" t="s">
        <v>121</v>
      </c>
      <c r="O40" s="10"/>
      <c r="P40" s="10"/>
      <c r="Q40" s="17"/>
      <c r="R40" s="10"/>
      <c r="S40" s="10"/>
      <c r="T40" s="31">
        <f t="shared" si="0"/>
        <v>0</v>
      </c>
    </row>
    <row r="41" spans="1:20" ht="146.25" customHeight="1" x14ac:dyDescent="0.2">
      <c r="A41" s="10"/>
      <c r="B41" s="32" t="s">
        <v>47</v>
      </c>
      <c r="C41" s="15">
        <v>23</v>
      </c>
      <c r="D41" s="32" t="s">
        <v>70</v>
      </c>
      <c r="E41" s="33" t="s">
        <v>123</v>
      </c>
      <c r="F41" s="33" t="s">
        <v>116</v>
      </c>
      <c r="G41" s="28"/>
      <c r="H41" s="32" t="s">
        <v>118</v>
      </c>
      <c r="I41" s="32" t="s">
        <v>44</v>
      </c>
      <c r="J41" s="35">
        <v>3298.61</v>
      </c>
      <c r="K41" s="34">
        <v>11</v>
      </c>
      <c r="L41" s="34">
        <f t="shared" si="1"/>
        <v>36284.71</v>
      </c>
      <c r="M41" s="16" t="s">
        <v>6</v>
      </c>
      <c r="N41" s="16" t="s">
        <v>121</v>
      </c>
      <c r="O41" s="10"/>
      <c r="P41" s="10"/>
      <c r="Q41" s="17"/>
      <c r="R41" s="10"/>
      <c r="S41" s="10"/>
      <c r="T41" s="31">
        <f t="shared" si="0"/>
        <v>0</v>
      </c>
    </row>
    <row r="42" spans="1:20" ht="99.75" customHeight="1" x14ac:dyDescent="0.2">
      <c r="A42" s="10"/>
      <c r="B42" s="32" t="s">
        <v>47</v>
      </c>
      <c r="C42" s="15">
        <v>24</v>
      </c>
      <c r="D42" s="32" t="s">
        <v>71</v>
      </c>
      <c r="E42" s="33" t="s">
        <v>124</v>
      </c>
      <c r="F42" s="33" t="s">
        <v>117</v>
      </c>
      <c r="G42" s="28"/>
      <c r="H42" s="32" t="s">
        <v>118</v>
      </c>
      <c r="I42" s="32" t="s">
        <v>30</v>
      </c>
      <c r="J42" s="35">
        <v>4987.5</v>
      </c>
      <c r="K42" s="34">
        <v>11</v>
      </c>
      <c r="L42" s="34">
        <f t="shared" si="1"/>
        <v>54862.5</v>
      </c>
      <c r="M42" s="16" t="s">
        <v>6</v>
      </c>
      <c r="N42" s="16" t="s">
        <v>121</v>
      </c>
      <c r="O42" s="10"/>
      <c r="P42" s="10"/>
      <c r="Q42" s="17"/>
      <c r="R42" s="10"/>
      <c r="S42" s="10"/>
      <c r="T42" s="31">
        <f t="shared" si="0"/>
        <v>0</v>
      </c>
    </row>
    <row r="43" spans="1:20" ht="12.75" customHeight="1" x14ac:dyDescent="0.2">
      <c r="I43" s="30" t="s">
        <v>44</v>
      </c>
      <c r="K43" s="18"/>
      <c r="L43" s="18"/>
      <c r="M43" s="18"/>
      <c r="N43" s="18"/>
    </row>
    <row r="44" spans="1:20" ht="12.75" customHeight="1" x14ac:dyDescent="0.2">
      <c r="I44" s="29"/>
      <c r="K44" s="18"/>
      <c r="L44" s="18"/>
      <c r="M44" s="18"/>
      <c r="N44" s="18"/>
    </row>
    <row r="45" spans="1:20" ht="75" x14ac:dyDescent="0.25">
      <c r="K45" s="19"/>
      <c r="L45" s="20" t="s">
        <v>31</v>
      </c>
      <c r="M45" s="21"/>
      <c r="N45" s="21"/>
      <c r="O45" s="19"/>
      <c r="P45" s="19"/>
      <c r="Q45" s="21"/>
      <c r="R45" s="21"/>
      <c r="S45" s="20"/>
      <c r="T45" s="20" t="s">
        <v>32</v>
      </c>
    </row>
    <row r="46" spans="1:20" ht="15" customHeight="1" x14ac:dyDescent="0.25">
      <c r="L46" s="22">
        <f>SUM(L19:L42)</f>
        <v>1482159.88</v>
      </c>
      <c r="M46" s="23"/>
      <c r="N46" s="23"/>
      <c r="T46" s="22">
        <f>SUM(T19:T42)</f>
        <v>0</v>
      </c>
    </row>
    <row r="47" spans="1:20" ht="12.75" customHeight="1" x14ac:dyDescent="0.2">
      <c r="Q47" s="18"/>
      <c r="R47" s="18"/>
    </row>
    <row r="48" spans="1:20" x14ac:dyDescent="0.2">
      <c r="A48" s="10"/>
    </row>
    <row r="49" spans="1:21" ht="15.75" customHeight="1" x14ac:dyDescent="0.2">
      <c r="B49" s="24" t="s">
        <v>33</v>
      </c>
    </row>
    <row r="50" spans="1:21" ht="19.5" customHeight="1" x14ac:dyDescent="0.2">
      <c r="B50" s="87" t="s">
        <v>34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25"/>
    </row>
    <row r="51" spans="1:21" ht="20.25" customHeight="1" x14ac:dyDescent="0.2">
      <c r="B51" s="88" t="s">
        <v>35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26"/>
    </row>
    <row r="52" spans="1:21" ht="39.75" customHeight="1" x14ac:dyDescent="0.2">
      <c r="B52" s="90" t="s">
        <v>36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27"/>
    </row>
    <row r="53" spans="1:21" ht="19.5" customHeight="1" x14ac:dyDescent="0.2">
      <c r="B53" s="88" t="s">
        <v>37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26"/>
    </row>
    <row r="54" spans="1:21" ht="18" customHeight="1" x14ac:dyDescent="0.2">
      <c r="B54" s="88" t="s">
        <v>38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26"/>
    </row>
    <row r="55" spans="1:21" ht="22.5" customHeight="1" x14ac:dyDescent="0.2">
      <c r="B55" s="88" t="s">
        <v>39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26"/>
    </row>
    <row r="56" spans="1:21" ht="19.5" customHeight="1" x14ac:dyDescent="0.2">
      <c r="B56" s="88" t="s">
        <v>40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26"/>
    </row>
    <row r="57" spans="1:21" ht="49.5" customHeight="1" x14ac:dyDescent="0.2">
      <c r="B57" s="88" t="s">
        <v>41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26"/>
    </row>
    <row r="58" spans="1:21" ht="33.75" customHeight="1" x14ac:dyDescent="0.2">
      <c r="B58" s="88" t="s">
        <v>42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26"/>
    </row>
    <row r="59" spans="1:21" ht="24.75" customHeight="1" x14ac:dyDescent="0.2">
      <c r="B59" s="88" t="s">
        <v>43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26"/>
    </row>
    <row r="60" spans="1:21" ht="24.75" customHeight="1" x14ac:dyDescent="0.2">
      <c r="A60" s="10"/>
    </row>
  </sheetData>
  <sheetProtection algorithmName="SHA-512" hashValue="gtfQbvN/hqKpwsirIaXhHxrfjSHsoyewmbr/DdGCwdG1+VzZbAVq28bA6w70G9/6E8aFVOUqp1ylh8bSF+veBA==" saltValue="CrIgHZIdPtFBSuyK7LLxwg==" spinCount="100000" sheet="1" objects="1" scenarios="1"/>
  <mergeCells count="52">
    <mergeCell ref="B55:T55"/>
    <mergeCell ref="B56:T56"/>
    <mergeCell ref="B57:T57"/>
    <mergeCell ref="B58:T58"/>
    <mergeCell ref="B59:T59"/>
    <mergeCell ref="B50:T50"/>
    <mergeCell ref="B51:T51"/>
    <mergeCell ref="B52:T52"/>
    <mergeCell ref="B53:T53"/>
    <mergeCell ref="B54:T54"/>
    <mergeCell ref="T15:T17"/>
    <mergeCell ref="D16:D17"/>
    <mergeCell ref="E16:E17"/>
    <mergeCell ref="F16:F17"/>
    <mergeCell ref="G16:G17"/>
    <mergeCell ref="O15:O17"/>
    <mergeCell ref="P15:P17"/>
    <mergeCell ref="Q15:Q17"/>
    <mergeCell ref="R15:R17"/>
    <mergeCell ref="S15:S17"/>
    <mergeCell ref="I15:I17"/>
    <mergeCell ref="J15:J17"/>
    <mergeCell ref="K15:K17"/>
    <mergeCell ref="L15:L17"/>
    <mergeCell ref="N15:N17"/>
    <mergeCell ref="A15:A17"/>
    <mergeCell ref="B15:B17"/>
    <mergeCell ref="C15:C17"/>
    <mergeCell ref="D15:G15"/>
    <mergeCell ref="H15:H17"/>
    <mergeCell ref="D11:E11"/>
    <mergeCell ref="F11:L11"/>
    <mergeCell ref="D12:E12"/>
    <mergeCell ref="F12:L12"/>
    <mergeCell ref="D13:E13"/>
    <mergeCell ref="F13:L13"/>
    <mergeCell ref="B2:L2"/>
    <mergeCell ref="D3:E3"/>
    <mergeCell ref="F3:L3"/>
    <mergeCell ref="B4:C11"/>
    <mergeCell ref="D4:E4"/>
    <mergeCell ref="F4:L4"/>
    <mergeCell ref="D5:E5"/>
    <mergeCell ref="F5:L5"/>
    <mergeCell ref="D7:E7"/>
    <mergeCell ref="F7:L7"/>
    <mergeCell ref="D8:E8"/>
    <mergeCell ref="F8:L8"/>
    <mergeCell ref="D9:E9"/>
    <mergeCell ref="F9:L9"/>
    <mergeCell ref="D10:E10"/>
    <mergeCell ref="F10:L10"/>
  </mergeCells>
  <dataValidations count="2">
    <dataValidation type="list" allowBlank="1" showInputMessage="1" showErrorMessage="1" sqref="O19:O42" xr:uid="{00B30048-00CA-4CF0-9E75-002900840091}">
      <formula1>yes_no</formula1>
    </dataValidation>
    <dataValidation type="list" showInputMessage="1" showErrorMessage="1" errorTitle="Ошибка" error="Страна должна быть выбрана из списка." prompt="Выберите страну из списка" sqref="I19:I42" xr:uid="{1EB7C9A7-52C3-4388-A900-65CE8BDDC9DC}">
      <formula1>COUNTRY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Спецификации_КОММ Рамка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Науменко Виктор Васильевич</cp:lastModifiedBy>
  <cp:revision>1</cp:revision>
  <dcterms:created xsi:type="dcterms:W3CDTF">2024-12-21T11:03:20Z</dcterms:created>
  <dcterms:modified xsi:type="dcterms:W3CDTF">2026-03-20T12:15:41Z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